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90" windowWidth="23715" windowHeight="9795"/>
  </bookViews>
  <sheets>
    <sheet name="M34F04" sheetId="2" r:id="rId1"/>
  </sheets>
  <calcPr calcId="145621"/>
</workbook>
</file>

<file path=xl/calcChain.xml><?xml version="1.0" encoding="utf-8"?>
<calcChain xmlns="http://schemas.openxmlformats.org/spreadsheetml/2006/main">
  <c r="K25" i="2" l="1"/>
  <c r="J25" i="2"/>
  <c r="O23" i="2"/>
  <c r="N23" i="2"/>
  <c r="I23" i="2"/>
  <c r="H23" i="2"/>
  <c r="E23" i="2"/>
  <c r="D23" i="2"/>
  <c r="C23" i="2"/>
  <c r="B23" i="2"/>
  <c r="M22" i="2"/>
  <c r="L22" i="2"/>
  <c r="K22" i="2"/>
  <c r="J22" i="2"/>
  <c r="I22" i="2"/>
  <c r="H22" i="2"/>
  <c r="G22" i="2"/>
  <c r="F22" i="2"/>
  <c r="E22" i="2"/>
  <c r="D22" i="2"/>
  <c r="C22" i="2"/>
  <c r="B22" i="2"/>
  <c r="T21" i="2"/>
  <c r="G23" i="2" s="1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B21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B20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B19" i="2"/>
  <c r="D9" i="2"/>
  <c r="C9" i="2"/>
  <c r="B9" i="2"/>
  <c r="T8" i="2"/>
  <c r="D5" i="2"/>
  <c r="C5" i="2"/>
  <c r="B5" i="2"/>
  <c r="E4" i="2"/>
  <c r="D4" i="2"/>
  <c r="C4" i="2"/>
  <c r="B4" i="2"/>
  <c r="K3" i="2"/>
  <c r="J3" i="2"/>
  <c r="C3" i="2"/>
  <c r="B3" i="2"/>
  <c r="F23" i="2" l="1"/>
</calcChain>
</file>

<file path=xl/sharedStrings.xml><?xml version="1.0" encoding="utf-8"?>
<sst xmlns="http://schemas.openxmlformats.org/spreadsheetml/2006/main" count="98" uniqueCount="74">
  <si>
    <t>A</t>
  </si>
  <si>
    <t>B</t>
  </si>
  <si>
    <t>C</t>
  </si>
  <si>
    <t>D</t>
  </si>
  <si>
    <t>E</t>
  </si>
  <si>
    <t>F</t>
  </si>
  <si>
    <t>Current Capacity</t>
  </si>
  <si>
    <t>*10 mAh</t>
  </si>
  <si>
    <t>&lt;-- в ячейках 19,18 *10 mAh а также в ячейках 11,10 более точно, 4 цифры</t>
  </si>
  <si>
    <t>Cycle Count</t>
  </si>
  <si>
    <t>0000</t>
  </si>
  <si>
    <t>&lt;-- 4 цифры, если меньше, то дополнить нулями впереди</t>
  </si>
  <si>
    <t>81</t>
  </si>
  <si>
    <t>05</t>
  </si>
  <si>
    <t>43</t>
  </si>
  <si>
    <t>99</t>
  </si>
  <si>
    <t>Count Discharge</t>
  </si>
  <si>
    <t>Last Charge</t>
  </si>
  <si>
    <t>YYMMDD</t>
  </si>
  <si>
    <t>&lt;-- 6 цифр обязятельно</t>
  </si>
  <si>
    <t>Full Charge Capacity</t>
  </si>
  <si>
    <t>mAh</t>
  </si>
  <si>
    <t>&lt;-- складывается как-то из ячеек 39,38 и 3B,3A *10 mAh Возможно у нового все значения 0599</t>
  </si>
  <si>
    <t>*10 mWh</t>
  </si>
  <si>
    <t>&lt;-- заполняется автоматически</t>
  </si>
  <si>
    <t>Last Discharge</t>
  </si>
  <si>
    <t>Device Chemistry</t>
  </si>
  <si>
    <t>LI9S</t>
  </si>
  <si>
    <t>&lt;-- 4 символа, если меньше, то дополнить пробелами</t>
  </si>
  <si>
    <t>Device name</t>
  </si>
  <si>
    <t>G71C000BS510</t>
  </si>
  <si>
    <t>&lt;-- 12 символов, если меньше, то дополнить пробелами</t>
  </si>
  <si>
    <t>A0</t>
  </si>
  <si>
    <t>Manufacturer Name</t>
  </si>
  <si>
    <t xml:space="preserve">SANYO     </t>
  </si>
  <si>
    <t>&lt;-- 10 символов, если меньше, то дополнить пробелами</t>
  </si>
  <si>
    <t>B0</t>
  </si>
  <si>
    <t>Chemistry ID</t>
  </si>
  <si>
    <t>3ZTA32</t>
  </si>
  <si>
    <t>&lt;-- 6 символов</t>
  </si>
  <si>
    <t>C0</t>
  </si>
  <si>
    <t>Manufacture Date</t>
  </si>
  <si>
    <t>D0</t>
  </si>
  <si>
    <t>Serial Number</t>
  </si>
  <si>
    <t>0000001742</t>
  </si>
  <si>
    <t>E0</t>
  </si>
  <si>
    <t>Blockages</t>
  </si>
  <si>
    <t>Battery Type</t>
  </si>
  <si>
    <t xml:space="preserve">Li-ION  </t>
  </si>
  <si>
    <t>&lt;-- 8 символов, если меньше, то дополнить пробелами</t>
  </si>
  <si>
    <t>F0</t>
  </si>
  <si>
    <t>Number of cells</t>
  </si>
  <si>
    <t>0002</t>
  </si>
  <si>
    <t>Number of sections</t>
  </si>
  <si>
    <t>0003</t>
  </si>
  <si>
    <t>Design Voltage</t>
  </si>
  <si>
    <t>*10 mV</t>
  </si>
  <si>
    <t>Design Capacity</t>
  </si>
  <si>
    <t>5940</t>
  </si>
  <si>
    <t>Charge Voltage</t>
  </si>
  <si>
    <t>1302</t>
  </si>
  <si>
    <t>00</t>
  </si>
  <si>
    <t>PreCharge</t>
  </si>
  <si>
    <t>0900</t>
  </si>
  <si>
    <t>mA</t>
  </si>
  <si>
    <t>Battery voltage</t>
  </si>
  <si>
    <t>1A0</t>
  </si>
  <si>
    <t>В ячейках C0-CF какие-то данные во время разрядки-зарядки</t>
  </si>
  <si>
    <t>1B0</t>
  </si>
  <si>
    <t>1C0</t>
  </si>
  <si>
    <t>1D0</t>
  </si>
  <si>
    <t>1E0</t>
  </si>
  <si>
    <t>1F0</t>
  </si>
  <si>
    <t>260103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</si>
</sst>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</font>
    <font>
      <b/>
      <sz val="10"/>
      <name val="Arial"/>
      <family val="2"/>
    </font>
    <font>
      <sz val="10"/>
      <name val="Arial Unicode MS"/>
      <family val="2"/>
    </font>
    <font>
      <b/>
      <sz val="10"/>
      <color indexed="8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CC00CC"/>
        <bgColor indexed="20"/>
      </patternFill>
    </fill>
    <fill>
      <patternFill patternType="solid">
        <fgColor rgb="FFC0C0C0"/>
        <bgColor indexed="22"/>
      </patternFill>
    </fill>
    <fill>
      <patternFill patternType="solid">
        <fgColor rgb="FF99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9EA00"/>
        <bgColor indexed="64"/>
      </patternFill>
    </fill>
    <fill>
      <patternFill patternType="solid">
        <fgColor rgb="FFEFFC70"/>
        <bgColor indexed="64"/>
      </patternFill>
    </fill>
    <fill>
      <patternFill patternType="solid">
        <fgColor rgb="FF8585FF"/>
        <bgColor indexed="46"/>
      </patternFill>
    </fill>
    <fill>
      <patternFill patternType="solid">
        <fgColor rgb="FFFF8BB7"/>
        <bgColor indexed="64"/>
      </patternFill>
    </fill>
    <fill>
      <patternFill patternType="solid">
        <fgColor indexed="11"/>
        <bgColor indexed="15"/>
      </patternFill>
    </fill>
    <fill>
      <patternFill patternType="solid">
        <fgColor rgb="FFD60000"/>
        <bgColor indexed="37"/>
      </patternFill>
    </fill>
    <fill>
      <patternFill patternType="solid">
        <fgColor theme="2" tint="-9.9978637043366805E-2"/>
        <bgColor indexed="55"/>
      </patternFill>
    </fill>
    <fill>
      <patternFill patternType="solid">
        <fgColor rgb="FFB8F496"/>
        <bgColor indexed="64"/>
      </patternFill>
    </fill>
    <fill>
      <patternFill patternType="solid">
        <fgColor indexed="48"/>
        <bgColor indexed="30"/>
      </patternFill>
    </fill>
    <fill>
      <patternFill patternType="solid">
        <fgColor indexed="12"/>
        <bgColor indexed="39"/>
      </patternFill>
    </fill>
    <fill>
      <patternFill patternType="solid">
        <fgColor indexed="13"/>
        <bgColor indexed="34"/>
      </patternFill>
    </fill>
    <fill>
      <patternFill patternType="solid">
        <fgColor rgb="FF8585FF"/>
        <bgColor indexed="31"/>
      </patternFill>
    </fill>
    <fill>
      <patternFill patternType="solid">
        <fgColor rgb="FFFF8BB7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rgb="FFD60000"/>
        <bgColor indexed="25"/>
      </patternFill>
    </fill>
    <fill>
      <patternFill patternType="solid">
        <fgColor indexed="53"/>
        <bgColor indexed="52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3"/>
      </patternFill>
    </fill>
    <fill>
      <patternFill patternType="solid">
        <fgColor indexed="40"/>
        <bgColor indexed="15"/>
      </patternFill>
    </fill>
    <fill>
      <patternFill patternType="solid">
        <fgColor indexed="44"/>
        <bgColor indexed="31"/>
      </patternFill>
    </fill>
    <fill>
      <patternFill patternType="solid">
        <fgColor rgb="FF99FFCC"/>
        <bgColor indexed="31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49" fontId="1" fillId="2" borderId="1" xfId="0" applyNumberFormat="1" applyFont="1" applyFill="1" applyBorder="1" applyAlignment="1" applyProtection="1">
      <alignment horizontal="right"/>
    </xf>
    <xf numFmtId="0" fontId="0" fillId="0" borderId="0" xfId="0" applyProtection="1"/>
    <xf numFmtId="49" fontId="1" fillId="2" borderId="2" xfId="0" applyNumberFormat="1" applyFont="1" applyFill="1" applyBorder="1" applyAlignment="1" applyProtection="1">
      <alignment horizontal="right"/>
    </xf>
    <xf numFmtId="0" fontId="1" fillId="0" borderId="0" xfId="0" applyNumberFormat="1" applyFont="1" applyAlignment="1" applyProtection="1">
      <alignment horizontal="left"/>
    </xf>
    <xf numFmtId="0" fontId="0" fillId="0" borderId="0" xfId="0" applyAlignment="1" applyProtection="1">
      <alignment horizontal="right"/>
    </xf>
    <xf numFmtId="0" fontId="0" fillId="0" borderId="0" xfId="0" applyAlignment="1">
      <alignment horizontal="right"/>
    </xf>
    <xf numFmtId="0" fontId="1" fillId="3" borderId="0" xfId="0" applyNumberFormat="1" applyFont="1" applyFill="1" applyAlignment="1" applyProtection="1">
      <alignment horizontal="left"/>
    </xf>
    <xf numFmtId="0" fontId="1" fillId="0" borderId="0" xfId="0" applyNumberFormat="1" applyFont="1" applyFill="1" applyAlignment="1" applyProtection="1">
      <alignment horizontal="left"/>
    </xf>
    <xf numFmtId="0" fontId="1" fillId="7" borderId="0" xfId="0" applyNumberFormat="1" applyFont="1" applyFill="1" applyAlignment="1" applyProtection="1">
      <alignment horizontal="left"/>
    </xf>
    <xf numFmtId="49" fontId="1" fillId="6" borderId="0" xfId="0" applyNumberFormat="1" applyFont="1" applyFill="1" applyProtection="1">
      <protection locked="0"/>
    </xf>
    <xf numFmtId="49" fontId="1" fillId="0" borderId="0" xfId="0" applyNumberFormat="1" applyFont="1" applyFill="1" applyAlignment="1" applyProtection="1">
      <alignment horizontal="left"/>
    </xf>
    <xf numFmtId="0" fontId="1" fillId="8" borderId="0" xfId="0" applyNumberFormat="1" applyFont="1" applyFill="1" applyAlignment="1" applyProtection="1">
      <alignment horizontal="left"/>
    </xf>
    <xf numFmtId="49" fontId="1" fillId="9" borderId="0" xfId="0" applyNumberFormat="1" applyFont="1" applyFill="1" applyProtection="1">
      <protection locked="0"/>
    </xf>
    <xf numFmtId="49" fontId="1" fillId="10" borderId="0" xfId="0" applyNumberFormat="1" applyFont="1" applyFill="1" applyProtection="1">
      <protection locked="0"/>
    </xf>
    <xf numFmtId="0" fontId="0" fillId="0" borderId="0" xfId="0" applyFont="1" applyAlignment="1" applyProtection="1">
      <alignment horizontal="right"/>
    </xf>
    <xf numFmtId="49" fontId="1" fillId="12" borderId="0" xfId="0" applyNumberFormat="1" applyFont="1" applyFill="1" applyProtection="1">
      <protection locked="0"/>
    </xf>
    <xf numFmtId="49" fontId="1" fillId="14" borderId="0" xfId="0" applyNumberFormat="1" applyFont="1" applyFill="1" applyProtection="1">
      <protection locked="0"/>
    </xf>
    <xf numFmtId="0" fontId="1" fillId="15" borderId="0" xfId="0" applyNumberFormat="1" applyFont="1" applyFill="1" applyAlignment="1" applyProtection="1">
      <alignment horizontal="left"/>
    </xf>
    <xf numFmtId="49" fontId="1" fillId="16" borderId="0" xfId="0" applyNumberFormat="1" applyFont="1" applyFill="1" applyProtection="1">
      <protection locked="0"/>
    </xf>
    <xf numFmtId="49" fontId="1" fillId="17" borderId="0" xfId="0" applyNumberFormat="1" applyFont="1" applyFill="1" applyProtection="1">
      <protection locked="0"/>
    </xf>
    <xf numFmtId="0" fontId="1" fillId="0" borderId="0" xfId="0" applyFont="1" applyProtection="1"/>
    <xf numFmtId="49" fontId="1" fillId="18" borderId="0" xfId="0" applyNumberFormat="1" applyFont="1" applyFill="1" applyProtection="1">
      <protection locked="0"/>
    </xf>
    <xf numFmtId="0" fontId="1" fillId="9" borderId="0" xfId="0" applyFont="1" applyFill="1" applyAlignment="1" applyProtection="1">
      <alignment horizontal="center"/>
    </xf>
    <xf numFmtId="0" fontId="1" fillId="10" borderId="0" xfId="0" applyFont="1" applyFill="1" applyAlignment="1" applyProtection="1">
      <alignment horizontal="center"/>
    </xf>
    <xf numFmtId="0" fontId="1" fillId="20" borderId="0" xfId="0" applyFont="1" applyFill="1" applyAlignment="1" applyProtection="1">
      <alignment horizontal="center"/>
    </xf>
    <xf numFmtId="0" fontId="1" fillId="21" borderId="0" xfId="0" applyFont="1" applyFill="1" applyAlignment="1" applyProtection="1">
      <alignment horizontal="center"/>
    </xf>
    <xf numFmtId="0" fontId="1" fillId="13" borderId="0" xfId="0" applyFont="1" applyFill="1" applyAlignment="1" applyProtection="1">
      <alignment horizontal="center"/>
    </xf>
    <xf numFmtId="0" fontId="1" fillId="23" borderId="0" xfId="0" applyFont="1" applyFill="1" applyAlignment="1" applyProtection="1">
      <alignment horizontal="center"/>
    </xf>
    <xf numFmtId="49" fontId="1" fillId="24" borderId="0" xfId="0" applyNumberFormat="1" applyFont="1" applyFill="1" applyAlignment="1" applyProtection="1">
      <alignment horizontal="left"/>
    </xf>
    <xf numFmtId="0" fontId="1" fillId="16" borderId="0" xfId="0" applyFont="1" applyFill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0" fillId="0" borderId="0" xfId="0" applyFont="1" applyFill="1" applyAlignment="1" applyProtection="1">
      <alignment horizontal="right"/>
    </xf>
    <xf numFmtId="0" fontId="0" fillId="0" borderId="0" xfId="0" applyFill="1" applyProtection="1"/>
    <xf numFmtId="0" fontId="1" fillId="28" borderId="0" xfId="0" applyFont="1" applyFill="1" applyAlignment="1" applyProtection="1">
      <alignment horizontal="center"/>
    </xf>
    <xf numFmtId="49" fontId="1" fillId="28" borderId="0" xfId="0" applyNumberFormat="1" applyFont="1" applyFill="1" applyProtection="1">
      <protection locked="0"/>
    </xf>
    <xf numFmtId="0" fontId="1" fillId="0" borderId="0" xfId="0" applyFont="1" applyAlignment="1" applyProtection="1">
      <alignment horizontal="right"/>
    </xf>
    <xf numFmtId="49" fontId="1" fillId="29" borderId="0" xfId="0" applyNumberFormat="1" applyFont="1" applyFill="1" applyAlignment="1" applyProtection="1">
      <alignment horizontal="left"/>
      <protection locked="0"/>
    </xf>
    <xf numFmtId="0" fontId="1" fillId="29" borderId="0" xfId="0" applyFont="1" applyFill="1" applyAlignment="1" applyProtection="1">
      <alignment horizontal="center"/>
    </xf>
    <xf numFmtId="0" fontId="2" fillId="0" borderId="0" xfId="0" applyFont="1" applyAlignment="1" applyProtection="1">
      <alignment horizontal="left" vertical="center"/>
    </xf>
    <xf numFmtId="0" fontId="1" fillId="0" borderId="0" xfId="0" applyFont="1" applyFill="1" applyProtection="1"/>
    <xf numFmtId="49" fontId="1" fillId="2" borderId="0" xfId="0" applyNumberFormat="1" applyFont="1" applyFill="1" applyBorder="1" applyAlignment="1" applyProtection="1">
      <alignment horizontal="center"/>
    </xf>
    <xf numFmtId="0" fontId="0" fillId="0" borderId="0" xfId="0" applyFont="1" applyProtection="1"/>
    <xf numFmtId="0" fontId="3" fillId="0" borderId="0" xfId="0" applyNumberFormat="1" applyFont="1" applyFill="1" applyAlignment="1" applyProtection="1">
      <alignment horizontal="left"/>
    </xf>
    <xf numFmtId="49" fontId="1" fillId="4" borderId="0" xfId="0" applyNumberFormat="1" applyFont="1" applyFill="1" applyAlignment="1" applyProtection="1">
      <protection locked="0"/>
    </xf>
    <xf numFmtId="0" fontId="1" fillId="5" borderId="0" xfId="0" applyNumberFormat="1" applyFont="1" applyFill="1" applyAlignment="1" applyProtection="1">
      <alignment horizontal="left"/>
    </xf>
    <xf numFmtId="0" fontId="1" fillId="6" borderId="0" xfId="0" applyNumberFormat="1" applyFont="1" applyFill="1" applyAlignment="1" applyProtection="1">
      <alignment horizontal="left"/>
    </xf>
    <xf numFmtId="49" fontId="1" fillId="5" borderId="0" xfId="0" applyNumberFormat="1" applyFont="1" applyFill="1" applyAlignment="1" applyProtection="1">
      <protection locked="0"/>
    </xf>
    <xf numFmtId="0" fontId="1" fillId="7" borderId="0" xfId="0" applyFont="1" applyFill="1" applyAlignment="1" applyProtection="1">
      <alignment horizontal="left"/>
      <protection locked="0"/>
    </xf>
    <xf numFmtId="49" fontId="1" fillId="0" borderId="0" xfId="0" applyNumberFormat="1" applyFont="1" applyFill="1" applyAlignment="1" applyProtection="1">
      <alignment horizontal="left"/>
      <protection locked="0"/>
    </xf>
    <xf numFmtId="0" fontId="1" fillId="8" borderId="0" xfId="0" applyFont="1" applyFill="1" applyAlignment="1" applyProtection="1">
      <alignment horizontal="left"/>
      <protection locked="0"/>
    </xf>
    <xf numFmtId="49" fontId="1" fillId="11" borderId="0" xfId="0" applyNumberFormat="1" applyFont="1" applyFill="1" applyAlignment="1" applyProtection="1">
      <alignment horizontal="left"/>
      <protection locked="0"/>
    </xf>
    <xf numFmtId="49" fontId="1" fillId="13" borderId="0" xfId="0" applyNumberFormat="1" applyFont="1" applyFill="1" applyProtection="1">
      <protection locked="0"/>
    </xf>
    <xf numFmtId="49" fontId="1" fillId="19" borderId="0" xfId="0" applyNumberFormat="1" applyFont="1" applyFill="1" applyAlignment="1" applyProtection="1">
      <alignment horizontal="left"/>
      <protection locked="0"/>
    </xf>
    <xf numFmtId="49" fontId="1" fillId="22" borderId="0" xfId="0" applyNumberFormat="1" applyFont="1" applyFill="1" applyAlignment="1" applyProtection="1">
      <alignment horizontal="left"/>
      <protection locked="0"/>
    </xf>
    <xf numFmtId="0" fontId="1" fillId="17" borderId="0" xfId="0" applyFont="1" applyFill="1" applyAlignment="1" applyProtection="1">
      <alignment horizontal="center"/>
    </xf>
    <xf numFmtId="0" fontId="1" fillId="18" borderId="0" xfId="0" applyFont="1" applyFill="1" applyAlignment="1" applyProtection="1">
      <alignment horizontal="center"/>
    </xf>
    <xf numFmtId="49" fontId="1" fillId="25" borderId="0" xfId="0" applyNumberFormat="1" applyFont="1" applyFill="1" applyAlignment="1" applyProtection="1">
      <alignment horizontal="left"/>
      <protection locked="0"/>
    </xf>
    <xf numFmtId="0" fontId="1" fillId="19" borderId="0" xfId="0" applyFont="1" applyFill="1" applyAlignment="1" applyProtection="1">
      <alignment horizontal="center"/>
    </xf>
    <xf numFmtId="0" fontId="1" fillId="22" borderId="0" xfId="0" applyFont="1" applyFill="1" applyAlignment="1" applyProtection="1">
      <alignment horizontal="center"/>
    </xf>
    <xf numFmtId="0" fontId="1" fillId="26" borderId="0" xfId="0" applyFont="1" applyFill="1" applyAlignment="1" applyProtection="1">
      <alignment horizontal="center"/>
    </xf>
    <xf numFmtId="0" fontId="1" fillId="27" borderId="0" xfId="0" applyFont="1" applyFill="1" applyAlignment="1" applyProtection="1">
      <alignment horizontal="center"/>
    </xf>
    <xf numFmtId="49" fontId="1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abSelected="1" zoomScaleNormal="100" workbookViewId="0"/>
  </sheetViews>
  <sheetFormatPr baseColWidth="10" defaultColWidth="9.140625" defaultRowHeight="12.75" x14ac:dyDescent="0.2"/>
  <cols>
    <col min="1" max="1" width="3.7109375" style="6" customWidth="1"/>
    <col min="2" max="18" width="2.7109375" customWidth="1"/>
    <col min="19" max="19" width="18.7109375" customWidth="1"/>
    <col min="20" max="20" width="15.140625" customWidth="1"/>
    <col min="21" max="21" width="10" customWidth="1"/>
    <col min="22" max="22" width="84.42578125" customWidth="1"/>
  </cols>
  <sheetData>
    <row r="1" spans="1:22" x14ac:dyDescent="0.2">
      <c r="A1" s="41"/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 t="s">
        <v>0</v>
      </c>
      <c r="M1" s="1" t="s">
        <v>1</v>
      </c>
      <c r="N1" s="1" t="s">
        <v>2</v>
      </c>
      <c r="O1" s="1" t="s">
        <v>3</v>
      </c>
      <c r="P1" s="1" t="s">
        <v>4</v>
      </c>
      <c r="Q1" s="1" t="s">
        <v>5</v>
      </c>
      <c r="R1" s="42"/>
      <c r="S1" s="2"/>
      <c r="T1" s="2"/>
      <c r="U1" s="2"/>
      <c r="V1" s="2"/>
    </row>
    <row r="2" spans="1:22" s="6" customFormat="1" x14ac:dyDescent="0.2">
      <c r="A2" s="3">
        <v>0</v>
      </c>
      <c r="B2" s="43"/>
      <c r="C2" s="4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5"/>
      <c r="S2" s="5"/>
      <c r="T2" s="5"/>
      <c r="U2" s="5"/>
      <c r="V2" s="5"/>
    </row>
    <row r="3" spans="1:22" x14ac:dyDescent="0.2">
      <c r="A3" s="3">
        <v>10</v>
      </c>
      <c r="B3" s="7" t="str">
        <f>MID(T3,3,2)</f>
        <v>56</v>
      </c>
      <c r="C3" s="7" t="str">
        <f>MID(T3,1,2)</f>
        <v>43</v>
      </c>
      <c r="D3" s="4"/>
      <c r="E3" s="4"/>
      <c r="F3" s="4"/>
      <c r="G3" s="4"/>
      <c r="H3" s="4"/>
      <c r="I3" s="4"/>
      <c r="J3" s="7" t="str">
        <f>MID(T3,2,2)</f>
        <v>35</v>
      </c>
      <c r="K3" s="7" t="str">
        <f>"0" &amp; LEFT(T3,1)</f>
        <v>04</v>
      </c>
      <c r="L3" s="4"/>
      <c r="M3" s="4"/>
      <c r="N3" s="4"/>
      <c r="O3" s="4"/>
      <c r="P3" s="4"/>
      <c r="Q3" s="4"/>
      <c r="R3" s="42"/>
      <c r="S3" s="5" t="s">
        <v>6</v>
      </c>
      <c r="T3" s="44">
        <v>4356</v>
      </c>
      <c r="U3" s="2" t="s">
        <v>7</v>
      </c>
      <c r="V3" s="2" t="s">
        <v>8</v>
      </c>
    </row>
    <row r="4" spans="1:22" x14ac:dyDescent="0.2">
      <c r="A4" s="3">
        <v>20</v>
      </c>
      <c r="B4" s="45" t="str">
        <f>MID(T4,3,2)</f>
        <v>00</v>
      </c>
      <c r="C4" s="45" t="str">
        <f>MID(T4,1,2)</f>
        <v>00</v>
      </c>
      <c r="D4" s="46" t="str">
        <f>MID(T5,3,2)</f>
        <v>00</v>
      </c>
      <c r="E4" s="46" t="str">
        <f>MID(T5,1,2)</f>
        <v>00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42"/>
      <c r="S4" s="5" t="s">
        <v>9</v>
      </c>
      <c r="T4" s="47" t="s">
        <v>10</v>
      </c>
      <c r="U4" s="2"/>
      <c r="V4" s="2" t="s">
        <v>11</v>
      </c>
    </row>
    <row r="5" spans="1:22" x14ac:dyDescent="0.2">
      <c r="A5" s="3">
        <v>30</v>
      </c>
      <c r="B5" s="9" t="str">
        <f>MID(T6,5,2)</f>
        <v>15</v>
      </c>
      <c r="C5" s="9" t="str">
        <f>MID(T6,3,2)</f>
        <v>01</v>
      </c>
      <c r="D5" s="9" t="str">
        <f>MID(T6,1,2)</f>
        <v>26</v>
      </c>
      <c r="E5" s="4"/>
      <c r="F5" s="8"/>
      <c r="G5" s="8"/>
      <c r="H5" s="8" t="s">
        <v>12</v>
      </c>
      <c r="I5" s="8" t="s">
        <v>13</v>
      </c>
      <c r="J5" s="8" t="s">
        <v>14</v>
      </c>
      <c r="K5" s="8" t="s">
        <v>13</v>
      </c>
      <c r="L5" s="8" t="s">
        <v>15</v>
      </c>
      <c r="M5" s="8" t="s">
        <v>13</v>
      </c>
      <c r="N5" s="8"/>
      <c r="O5" s="8"/>
      <c r="P5" s="8"/>
      <c r="Q5" s="8"/>
      <c r="R5" s="42"/>
      <c r="S5" s="5" t="s">
        <v>16</v>
      </c>
      <c r="T5" s="10" t="s">
        <v>10</v>
      </c>
      <c r="U5" s="2"/>
      <c r="V5" s="2" t="s">
        <v>11</v>
      </c>
    </row>
    <row r="6" spans="1:22" x14ac:dyDescent="0.2">
      <c r="A6" s="3">
        <v>40</v>
      </c>
      <c r="B6" s="4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42"/>
      <c r="S6" s="5" t="s">
        <v>17</v>
      </c>
      <c r="T6" s="48">
        <v>260115</v>
      </c>
      <c r="U6" s="2" t="s">
        <v>18</v>
      </c>
      <c r="V6" s="2" t="s">
        <v>19</v>
      </c>
    </row>
    <row r="7" spans="1:22" x14ac:dyDescent="0.2">
      <c r="A7" s="3">
        <v>50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2"/>
      <c r="S7" s="5" t="s">
        <v>20</v>
      </c>
      <c r="T7" s="49"/>
      <c r="U7" s="2" t="s">
        <v>21</v>
      </c>
      <c r="V7" s="2" t="s">
        <v>22</v>
      </c>
    </row>
    <row r="8" spans="1:22" x14ac:dyDescent="0.2">
      <c r="A8" s="3">
        <v>60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2"/>
      <c r="S8" s="5" t="s">
        <v>20</v>
      </c>
      <c r="T8" s="11">
        <f>ROUND(T7*T19/1000,0)</f>
        <v>0</v>
      </c>
      <c r="U8" s="2" t="s">
        <v>23</v>
      </c>
      <c r="V8" s="2" t="s">
        <v>24</v>
      </c>
    </row>
    <row r="9" spans="1:22" x14ac:dyDescent="0.2">
      <c r="A9" s="3">
        <v>70</v>
      </c>
      <c r="B9" s="12" t="str">
        <f>MID(T9,5,2)</f>
        <v>29</v>
      </c>
      <c r="C9" s="12" t="str">
        <f>MID(T9,3,2)</f>
        <v>12</v>
      </c>
      <c r="D9" s="12" t="str">
        <f>MID(T9,1,2)</f>
        <v>25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2"/>
      <c r="S9" s="5" t="s">
        <v>25</v>
      </c>
      <c r="T9" s="50">
        <v>251229</v>
      </c>
      <c r="U9" s="2" t="s">
        <v>18</v>
      </c>
      <c r="V9" s="2" t="s">
        <v>19</v>
      </c>
    </row>
    <row r="10" spans="1:22" x14ac:dyDescent="0.2">
      <c r="A10" s="3">
        <v>80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2"/>
      <c r="S10" s="5" t="s">
        <v>26</v>
      </c>
      <c r="T10" s="13" t="s">
        <v>27</v>
      </c>
      <c r="U10" s="2"/>
      <c r="V10" s="2" t="s">
        <v>28</v>
      </c>
    </row>
    <row r="11" spans="1:22" x14ac:dyDescent="0.2">
      <c r="A11" s="3">
        <v>90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2"/>
      <c r="S11" s="5" t="s">
        <v>29</v>
      </c>
      <c r="T11" s="14" t="s">
        <v>30</v>
      </c>
      <c r="U11" s="2"/>
      <c r="V11" s="2" t="s">
        <v>31</v>
      </c>
    </row>
    <row r="12" spans="1:22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2"/>
      <c r="S12" s="15" t="s">
        <v>33</v>
      </c>
      <c r="T12" s="51" t="s">
        <v>34</v>
      </c>
      <c r="U12" s="2"/>
      <c r="V12" s="2" t="s">
        <v>35</v>
      </c>
    </row>
    <row r="13" spans="1:22" x14ac:dyDescent="0.2">
      <c r="A13" s="3" t="s">
        <v>36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2"/>
      <c r="S13" s="15" t="s">
        <v>37</v>
      </c>
      <c r="T13" s="16" t="s">
        <v>38</v>
      </c>
      <c r="U13" s="2"/>
      <c r="V13" s="2" t="s">
        <v>39</v>
      </c>
    </row>
    <row r="14" spans="1:22" x14ac:dyDescent="0.2">
      <c r="A14" s="3" t="s">
        <v>40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2"/>
      <c r="S14" s="5" t="s">
        <v>41</v>
      </c>
      <c r="T14" s="52" t="s">
        <v>73</v>
      </c>
      <c r="U14" s="2" t="s">
        <v>18</v>
      </c>
      <c r="V14" s="2" t="s">
        <v>19</v>
      </c>
    </row>
    <row r="15" spans="1:22" x14ac:dyDescent="0.2">
      <c r="A15" s="3" t="s">
        <v>42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2"/>
      <c r="S15" s="15" t="s">
        <v>43</v>
      </c>
      <c r="T15" s="17" t="s">
        <v>44</v>
      </c>
      <c r="U15" s="2"/>
      <c r="V15" s="2" t="s">
        <v>35</v>
      </c>
    </row>
    <row r="16" spans="1:22" x14ac:dyDescent="0.2">
      <c r="A16" s="3" t="s">
        <v>45</v>
      </c>
      <c r="B16" s="18"/>
      <c r="C16" s="18"/>
      <c r="D16" s="18"/>
      <c r="E16" s="18"/>
      <c r="F16" s="18"/>
      <c r="G16" s="18"/>
      <c r="H16" s="18" t="s">
        <v>46</v>
      </c>
      <c r="I16" s="18"/>
      <c r="J16" s="18"/>
      <c r="K16" s="18"/>
      <c r="L16" s="18"/>
      <c r="M16" s="18"/>
      <c r="N16" s="18"/>
      <c r="O16" s="18"/>
      <c r="P16" s="18"/>
      <c r="Q16" s="18"/>
      <c r="R16" s="42"/>
      <c r="S16" s="15" t="s">
        <v>47</v>
      </c>
      <c r="T16" s="19" t="s">
        <v>48</v>
      </c>
      <c r="U16" s="2"/>
      <c r="V16" s="2" t="s">
        <v>49</v>
      </c>
    </row>
    <row r="17" spans="1:22" x14ac:dyDescent="0.2">
      <c r="A17" s="3" t="s">
        <v>50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42"/>
      <c r="S17" s="5" t="s">
        <v>51</v>
      </c>
      <c r="T17" s="20" t="s">
        <v>52</v>
      </c>
      <c r="U17" s="2"/>
      <c r="V17" s="2" t="s">
        <v>11</v>
      </c>
    </row>
    <row r="18" spans="1:22" x14ac:dyDescent="0.2">
      <c r="A18" s="3">
        <v>100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42"/>
      <c r="S18" s="5" t="s">
        <v>53</v>
      </c>
      <c r="T18" s="22" t="s">
        <v>54</v>
      </c>
      <c r="U18" s="2"/>
      <c r="V18" s="2" t="s">
        <v>11</v>
      </c>
    </row>
    <row r="19" spans="1:22" x14ac:dyDescent="0.2">
      <c r="A19" s="3">
        <v>110</v>
      </c>
      <c r="B19" s="23" t="str">
        <f>DEC2HEX(CODE(MID(T10,1,1)))</f>
        <v>4C</v>
      </c>
      <c r="C19" s="23" t="str">
        <f>DEC2HEX(CODE(MID(T10,2,1)))</f>
        <v>49</v>
      </c>
      <c r="D19" s="23" t="str">
        <f>DEC2HEX(CODE(MID(T10,3,1)))</f>
        <v>39</v>
      </c>
      <c r="E19" s="23" t="str">
        <f>DEC2HEX(CODE(MID(T10,4,1)))</f>
        <v>53</v>
      </c>
      <c r="F19" s="24" t="str">
        <f>DEC2HEX(CODE(MID(T11,1,1)))</f>
        <v>47</v>
      </c>
      <c r="G19" s="24" t="str">
        <f>DEC2HEX(CODE(MID(T11,2,1)))</f>
        <v>37</v>
      </c>
      <c r="H19" s="24" t="str">
        <f>DEC2HEX(CODE(MID(T11,3,1)))</f>
        <v>31</v>
      </c>
      <c r="I19" s="24" t="str">
        <f>DEC2HEX(CODE(MID(T11,4,1)))</f>
        <v>43</v>
      </c>
      <c r="J19" s="24" t="str">
        <f>DEC2HEX(CODE(MID(T11,5,1)))</f>
        <v>30</v>
      </c>
      <c r="K19" s="24" t="str">
        <f>DEC2HEX(CODE(MID(T11,6,1)))</f>
        <v>30</v>
      </c>
      <c r="L19" s="24" t="str">
        <f>DEC2HEX(CODE(MID(T11,7,1)))</f>
        <v>30</v>
      </c>
      <c r="M19" s="24" t="str">
        <f>DEC2HEX(CODE(MID(T11,8,1)))</f>
        <v>42</v>
      </c>
      <c r="N19" s="24" t="str">
        <f>DEC2HEX(CODE(MID(T11,9,1)))</f>
        <v>53</v>
      </c>
      <c r="O19" s="24" t="str">
        <f>DEC2HEX(CODE(MID(T11,10,1)))</f>
        <v>35</v>
      </c>
      <c r="P19" s="24" t="str">
        <f>DEC2HEX(CODE(MID(T11,11,1)))</f>
        <v>31</v>
      </c>
      <c r="Q19" s="24" t="str">
        <f>DEC2HEX(CODE(MID(T11,12,1)))</f>
        <v>30</v>
      </c>
      <c r="R19" s="42"/>
      <c r="S19" s="5" t="s">
        <v>55</v>
      </c>
      <c r="T19" s="53">
        <v>1110</v>
      </c>
      <c r="U19" s="2" t="s">
        <v>56</v>
      </c>
      <c r="V19" s="2" t="s">
        <v>11</v>
      </c>
    </row>
    <row r="20" spans="1:22" x14ac:dyDescent="0.2">
      <c r="A20" s="3">
        <v>120</v>
      </c>
      <c r="B20" s="25" t="str">
        <f>DEC2HEX(CODE(MID(T12,1,1)))</f>
        <v>53</v>
      </c>
      <c r="C20" s="25" t="str">
        <f>DEC2HEX(CODE(MID(T12,2,1)))</f>
        <v>41</v>
      </c>
      <c r="D20" s="25" t="str">
        <f>DEC2HEX(CODE(MID(T12,3,1)))</f>
        <v>4E</v>
      </c>
      <c r="E20" s="25" t="str">
        <f>DEC2HEX(CODE(MID(T12,4,1)))</f>
        <v>59</v>
      </c>
      <c r="F20" s="25" t="str">
        <f>DEC2HEX(CODE(MID(T12,5,1)))</f>
        <v>4F</v>
      </c>
      <c r="G20" s="25" t="str">
        <f>DEC2HEX(CODE(MID(T12,6,1)))</f>
        <v>20</v>
      </c>
      <c r="H20" s="25" t="str">
        <f>DEC2HEX(CODE(MID(T12,7,1)))</f>
        <v>20</v>
      </c>
      <c r="I20" s="25" t="str">
        <f>DEC2HEX(CODE(MID(T12,8,1)))</f>
        <v>20</v>
      </c>
      <c r="J20" s="25" t="str">
        <f>DEC2HEX(CODE(MID(T12,9,1)))</f>
        <v>20</v>
      </c>
      <c r="K20" s="25" t="str">
        <f>DEC2HEX(CODE(MID(T12,10,1)))</f>
        <v>20</v>
      </c>
      <c r="L20" s="26" t="str">
        <f>DEC2HEX(CODE(MID(T13,1,1)))</f>
        <v>33</v>
      </c>
      <c r="M20" s="26" t="str">
        <f>DEC2HEX(CODE(MID(T13,2,1)))</f>
        <v>5A</v>
      </c>
      <c r="N20" s="26" t="str">
        <f>DEC2HEX(CODE(MID(T13,3,1)))</f>
        <v>54</v>
      </c>
      <c r="O20" s="26" t="str">
        <f>DEC2HEX(CODE(MID(T13,4,1)))</f>
        <v>41</v>
      </c>
      <c r="P20" s="26" t="str">
        <f>DEC2HEX(CODE(MID(T13,5,1)))</f>
        <v>33</v>
      </c>
      <c r="Q20" s="26" t="str">
        <f>DEC2HEX(CODE(MID(T13,6,1)))</f>
        <v>32</v>
      </c>
      <c r="R20" s="42"/>
      <c r="S20" s="5" t="s">
        <v>57</v>
      </c>
      <c r="T20" s="54" t="s">
        <v>58</v>
      </c>
      <c r="U20" s="2" t="s">
        <v>21</v>
      </c>
      <c r="V20" s="2" t="s">
        <v>11</v>
      </c>
    </row>
    <row r="21" spans="1:22" x14ac:dyDescent="0.2">
      <c r="A21" s="3">
        <v>130</v>
      </c>
      <c r="B21" s="27" t="str">
        <f>DEC2HEX(CODE(MID(T14,1,1)))</f>
        <v>32</v>
      </c>
      <c r="C21" s="27" t="str">
        <f>DEC2HEX(CODE(MID(T14,2,1)))</f>
        <v>36</v>
      </c>
      <c r="D21" s="27" t="str">
        <f>DEC2HEX(CODE(MID(T14,3,1)))</f>
        <v>30</v>
      </c>
      <c r="E21" s="27" t="str">
        <f>DEC2HEX(CODE(MID(T14,4,1)))</f>
        <v>31</v>
      </c>
      <c r="F21" s="27" t="str">
        <f>DEC2HEX(CODE(MID(T14,5,1)))</f>
        <v>30</v>
      </c>
      <c r="G21" s="27" t="str">
        <f>DEC2HEX(CODE(MID(T14,6,1)))</f>
        <v>33</v>
      </c>
      <c r="H21" s="28" t="str">
        <f>DEC2HEX(CODE(MID(T15,1,1)))</f>
        <v>30</v>
      </c>
      <c r="I21" s="28" t="str">
        <f>DEC2HEX(CODE(MID(T15,2,1)))</f>
        <v>30</v>
      </c>
      <c r="J21" s="28" t="str">
        <f>DEC2HEX(CODE(MID(T15,3,1)))</f>
        <v>30</v>
      </c>
      <c r="K21" s="28" t="str">
        <f>DEC2HEX(CODE(MID(T15,4,1)))</f>
        <v>30</v>
      </c>
      <c r="L21" s="28" t="str">
        <f>DEC2HEX(CODE(MID(T15,5,1)))</f>
        <v>30</v>
      </c>
      <c r="M21" s="28" t="str">
        <f>DEC2HEX(CODE(MID(T15,6,1)))</f>
        <v>30</v>
      </c>
      <c r="N21" s="28" t="str">
        <f>DEC2HEX(CODE(MID(T15,7,1)))</f>
        <v>31</v>
      </c>
      <c r="O21" s="28" t="str">
        <f>DEC2HEX(CODE(MID(T15,8,1)))</f>
        <v>37</v>
      </c>
      <c r="P21" s="28" t="str">
        <f>DEC2HEX(CODE(MID(T15,9,1)))</f>
        <v>34</v>
      </c>
      <c r="Q21" s="28" t="str">
        <f>DEC2HEX(CODE(MID(T15,10,1)))</f>
        <v>32</v>
      </c>
      <c r="R21" s="42"/>
      <c r="S21" s="5" t="s">
        <v>57</v>
      </c>
      <c r="T21" s="29">
        <f>ROUND(T20*T19/1000,0)</f>
        <v>6593</v>
      </c>
      <c r="U21" s="2" t="s">
        <v>23</v>
      </c>
      <c r="V21" s="2" t="s">
        <v>24</v>
      </c>
    </row>
    <row r="22" spans="1:22" x14ac:dyDescent="0.2">
      <c r="A22" s="3">
        <v>140</v>
      </c>
      <c r="B22" s="30" t="str">
        <f>DEC2HEX(CODE(MID(T16,1,1)))</f>
        <v>4C</v>
      </c>
      <c r="C22" s="30" t="str">
        <f>DEC2HEX(CODE(MID(T16,2,1)))</f>
        <v>69</v>
      </c>
      <c r="D22" s="30" t="str">
        <f>DEC2HEX(CODE(MID(T16,3,1)))</f>
        <v>2D</v>
      </c>
      <c r="E22" s="30" t="str">
        <f>DEC2HEX(CODE(MID(T16,4,1)))</f>
        <v>49</v>
      </c>
      <c r="F22" s="30" t="str">
        <f>DEC2HEX(CODE(MID(T16,5,1)))</f>
        <v>4F</v>
      </c>
      <c r="G22" s="30" t="str">
        <f>DEC2HEX(CODE(MID(T16,6,1)))</f>
        <v>4E</v>
      </c>
      <c r="H22" s="30" t="str">
        <f>DEC2HEX(CODE(MID(T16,7,1)))</f>
        <v>20</v>
      </c>
      <c r="I22" s="30" t="str">
        <f>DEC2HEX(CODE(MID(T16,8,1)))</f>
        <v>20</v>
      </c>
      <c r="J22" s="55" t="str">
        <f>MID(T17,3,2)</f>
        <v>02</v>
      </c>
      <c r="K22" s="55" t="str">
        <f>MID(T17,1,2)</f>
        <v>00</v>
      </c>
      <c r="L22" s="56" t="str">
        <f>MID(T18,3,2)</f>
        <v>03</v>
      </c>
      <c r="M22" s="56" t="str">
        <f>MID(T18,1,2)</f>
        <v>00</v>
      </c>
      <c r="N22" s="31"/>
      <c r="O22" s="31"/>
      <c r="P22" s="31"/>
      <c r="Q22" s="31"/>
      <c r="R22" s="42"/>
      <c r="S22" s="32" t="s">
        <v>59</v>
      </c>
      <c r="T22" s="57" t="s">
        <v>60</v>
      </c>
      <c r="U22" s="33" t="s">
        <v>56</v>
      </c>
      <c r="V22" s="2" t="s">
        <v>11</v>
      </c>
    </row>
    <row r="23" spans="1:22" x14ac:dyDescent="0.2">
      <c r="A23" s="3">
        <v>150</v>
      </c>
      <c r="B23" s="58" t="str">
        <f>MID(T19,3,2)</f>
        <v>10</v>
      </c>
      <c r="C23" s="58" t="str">
        <f>MID(T19,1,2)</f>
        <v>11</v>
      </c>
      <c r="D23" s="59" t="str">
        <f>MID(T20,3,2)</f>
        <v>40</v>
      </c>
      <c r="E23" s="59" t="str">
        <f>MID(T20,1,2)</f>
        <v>59</v>
      </c>
      <c r="F23" s="60" t="str">
        <f>MID(T21,3,2)</f>
        <v>93</v>
      </c>
      <c r="G23" s="60" t="str">
        <f>MID(T21,1,2)</f>
        <v>65</v>
      </c>
      <c r="H23" s="61" t="str">
        <f>MID(T22,3,2)</f>
        <v>02</v>
      </c>
      <c r="I23" s="61" t="str">
        <f>MID(T22,1,2)</f>
        <v>13</v>
      </c>
      <c r="J23" s="62" t="s">
        <v>61</v>
      </c>
      <c r="K23" s="62">
        <v>42</v>
      </c>
      <c r="L23" s="31"/>
      <c r="M23" s="21"/>
      <c r="N23" s="34" t="str">
        <f>MID(T23,3,2)</f>
        <v>00</v>
      </c>
      <c r="O23" s="34" t="str">
        <f>MID(T23,1,2)</f>
        <v>09</v>
      </c>
      <c r="P23" s="21"/>
      <c r="Q23" s="21"/>
      <c r="R23" s="42"/>
      <c r="S23" s="5" t="s">
        <v>62</v>
      </c>
      <c r="T23" s="35" t="s">
        <v>63</v>
      </c>
      <c r="U23" s="33" t="s">
        <v>64</v>
      </c>
      <c r="V23" s="2" t="s">
        <v>11</v>
      </c>
    </row>
    <row r="24" spans="1:22" x14ac:dyDescent="0.2">
      <c r="A24" s="3">
        <v>160</v>
      </c>
      <c r="B24" s="21"/>
      <c r="C24" s="21"/>
      <c r="D24" s="21"/>
      <c r="E24" s="21"/>
      <c r="F24" s="21"/>
      <c r="G24" s="21"/>
      <c r="H24" s="21"/>
      <c r="I24" s="36"/>
      <c r="J24" s="31"/>
      <c r="K24" s="31"/>
      <c r="L24" s="31"/>
      <c r="M24" s="21"/>
      <c r="N24" s="21"/>
      <c r="O24" s="21"/>
      <c r="P24" s="21"/>
      <c r="Q24" s="21"/>
      <c r="R24" s="42"/>
      <c r="S24" s="5" t="s">
        <v>65</v>
      </c>
      <c r="T24" s="37">
        <v>1138</v>
      </c>
      <c r="U24" s="2" t="s">
        <v>56</v>
      </c>
      <c r="V24" s="2" t="s">
        <v>11</v>
      </c>
    </row>
    <row r="25" spans="1:22" x14ac:dyDescent="0.2">
      <c r="A25" s="3">
        <v>170</v>
      </c>
      <c r="B25" s="62" t="s">
        <v>61</v>
      </c>
      <c r="C25" s="62">
        <v>60</v>
      </c>
      <c r="D25" s="21"/>
      <c r="E25" s="21"/>
      <c r="F25" s="21"/>
      <c r="G25" s="21"/>
      <c r="H25" s="21"/>
      <c r="I25" s="36"/>
      <c r="J25" s="38" t="str">
        <f>MID(T24,3,2)</f>
        <v>38</v>
      </c>
      <c r="K25" s="38" t="str">
        <f>MID(T24,1,2)</f>
        <v>11</v>
      </c>
      <c r="L25" s="21"/>
      <c r="M25" s="21"/>
      <c r="N25" s="21"/>
      <c r="O25" s="21"/>
      <c r="P25" s="21"/>
      <c r="Q25" s="21"/>
      <c r="R25" s="42"/>
      <c r="S25" s="2"/>
      <c r="T25" s="2"/>
      <c r="U25" s="2"/>
      <c r="V25" s="2"/>
    </row>
    <row r="26" spans="1:22" x14ac:dyDescent="0.2">
      <c r="A26" s="3">
        <v>180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31"/>
      <c r="M26" s="21"/>
      <c r="N26" s="21"/>
      <c r="O26" s="21"/>
      <c r="P26" s="21"/>
      <c r="Q26" s="21"/>
      <c r="R26" s="42"/>
    </row>
    <row r="27" spans="1:22" x14ac:dyDescent="0.2">
      <c r="A27" s="3">
        <v>190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42"/>
      <c r="S27" s="2"/>
      <c r="T27" s="2"/>
      <c r="U27" s="2"/>
      <c r="V27" s="2"/>
    </row>
    <row r="28" spans="1:22" ht="15" x14ac:dyDescent="0.2">
      <c r="A28" s="3" t="s">
        <v>66</v>
      </c>
      <c r="B28" s="21"/>
      <c r="C28" s="21"/>
      <c r="D28" s="21"/>
      <c r="E28" s="21"/>
      <c r="F28" s="36"/>
      <c r="G28" s="21"/>
      <c r="H28" s="21"/>
      <c r="I28" s="36"/>
      <c r="J28" s="40"/>
      <c r="K28" s="21"/>
      <c r="L28" s="63"/>
      <c r="M28" s="63"/>
      <c r="N28" s="21"/>
      <c r="O28" s="21"/>
      <c r="P28" s="21"/>
      <c r="Q28" s="21"/>
      <c r="R28" s="42"/>
      <c r="S28" s="39"/>
      <c r="T28" s="2"/>
      <c r="U28" s="2"/>
      <c r="V28" s="2" t="s">
        <v>67</v>
      </c>
    </row>
    <row r="29" spans="1:22" x14ac:dyDescent="0.2">
      <c r="A29" s="3" t="s">
        <v>68</v>
      </c>
      <c r="B29" s="21"/>
      <c r="C29" s="21"/>
      <c r="D29" s="21"/>
      <c r="E29" s="21"/>
      <c r="F29" s="36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42"/>
      <c r="S29" s="2"/>
      <c r="T29" s="2"/>
      <c r="U29" s="2"/>
      <c r="V29" s="2"/>
    </row>
    <row r="30" spans="1:22" x14ac:dyDescent="0.2">
      <c r="A30" s="3" t="s">
        <v>69</v>
      </c>
      <c r="B30" s="21"/>
      <c r="C30" s="21"/>
      <c r="D30" s="63"/>
      <c r="E30" s="63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42"/>
      <c r="S30" s="2"/>
      <c r="T30" s="2"/>
      <c r="U30" s="2"/>
      <c r="V30" s="2"/>
    </row>
    <row r="31" spans="1:22" x14ac:dyDescent="0.2">
      <c r="A31" s="3" t="s">
        <v>70</v>
      </c>
      <c r="B31" s="21"/>
      <c r="C31" s="21"/>
      <c r="D31" s="21"/>
      <c r="E31" s="21"/>
      <c r="F31" s="64"/>
      <c r="G31" s="63"/>
      <c r="H31" s="40"/>
      <c r="I31" s="21"/>
      <c r="J31" s="21"/>
      <c r="K31" s="21"/>
      <c r="L31" s="21"/>
      <c r="M31" s="21"/>
      <c r="N31" s="21"/>
      <c r="O31" s="21"/>
      <c r="P31" s="21"/>
      <c r="Q31" s="21"/>
      <c r="R31" s="42"/>
      <c r="S31" s="2"/>
      <c r="T31" s="2"/>
      <c r="U31" s="2"/>
      <c r="V31" s="2"/>
    </row>
    <row r="32" spans="1:22" x14ac:dyDescent="0.2">
      <c r="A32" s="3" t="s">
        <v>71</v>
      </c>
      <c r="B32" s="21"/>
      <c r="C32" s="21"/>
      <c r="D32" s="21"/>
      <c r="E32" s="21"/>
      <c r="F32" s="21"/>
      <c r="G32" s="21"/>
      <c r="H32" s="21"/>
      <c r="I32" s="21"/>
      <c r="J32" s="36"/>
      <c r="K32" s="36"/>
      <c r="L32" s="21"/>
      <c r="M32" s="21"/>
      <c r="N32" s="21"/>
      <c r="O32" s="21"/>
      <c r="P32" s="21"/>
      <c r="Q32" s="21"/>
      <c r="R32" s="42"/>
      <c r="S32" s="2"/>
      <c r="T32" s="2"/>
      <c r="U32" s="2"/>
      <c r="V32" s="2"/>
    </row>
    <row r="33" spans="1:22" x14ac:dyDescent="0.2">
      <c r="A33" s="3" t="s">
        <v>72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42"/>
      <c r="S33" s="2"/>
      <c r="T33" s="2"/>
      <c r="U33" s="2"/>
      <c r="V33" s="2"/>
    </row>
  </sheetData>
  <sheetProtection sheet="1"/>
  <dataValidations count="6">
    <dataValidation allowBlank="1" showInputMessage="1" showErrorMessage="1" errorTitle="Attention please" error="8 characters required" sqref="T16"/>
    <dataValidation allowBlank="1" showInputMessage="1" showErrorMessage="1" errorTitle="Attention please" error="6 characters required" sqref="T13:T14"/>
    <dataValidation allowBlank="1" showInputMessage="1" showErrorMessage="1" errorTitle="Attention please" error="10 characters required" sqref="T12 T15"/>
    <dataValidation allowBlank="1" showInputMessage="1" showErrorMessage="1" errorTitle="Attention please" error="12 characters required" sqref="T11"/>
    <dataValidation allowBlank="1" showInputMessage="1" showErrorMessage="1" errorTitle="Attention please" error="4 digits required" sqref="T4:T5 T7:T8 T17:T24"/>
    <dataValidation allowBlank="1" showInputMessage="1" showErrorMessage="1" errorTitle="Attention please" error="4 characters required" sqref="T10"/>
  </dataValidations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M34F04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Nautilus</dc:creator>
  <cp:lastModifiedBy>Nautilus</cp:lastModifiedBy>
  <dcterms:created xsi:type="dcterms:W3CDTF">2026-01-15T09:30:13Z</dcterms:created>
  <dcterms:modified xsi:type="dcterms:W3CDTF">2026-01-15T11:23:05Z</dcterms:modified>
</cp:coreProperties>
</file>